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2)" sheetId="2" r:id="rId1"/>
  </sheets>
  <definedNames>
    <definedName name="_xlnm._FilterDatabase" localSheetId="0" hidden="1">'Nhóm(2)'!$A$9:$AM$11</definedName>
    <definedName name="_xlnm.Print_Titles" localSheetId="0">'Nhóm(2)'!$5:$10</definedName>
  </definedNames>
  <calcPr calcId="124519"/>
</workbook>
</file>

<file path=xl/calcChain.xml><?xml version="1.0" encoding="utf-8"?>
<calcChain xmlns="http://schemas.openxmlformats.org/spreadsheetml/2006/main">
  <c r="V12" i="2"/>
  <c r="T12"/>
  <c r="X12" s="1"/>
  <c r="Q12"/>
  <c r="S12" s="1"/>
  <c r="V11"/>
  <c r="R12" l="1"/>
  <c r="P10" l="1"/>
  <c r="Z9"/>
  <c r="Y9"/>
  <c r="Q11" l="1"/>
  <c r="AF9"/>
  <c r="P16"/>
  <c r="AD9"/>
  <c r="AC9"/>
  <c r="P17"/>
  <c r="AB9"/>
  <c r="X11" l="1"/>
  <c r="S11"/>
  <c r="R11"/>
  <c r="AL9" l="1"/>
  <c r="D16" s="1"/>
  <c r="D17"/>
  <c r="AJ9"/>
  <c r="AH9"/>
  <c r="AA9" l="1"/>
  <c r="AK9" s="1"/>
  <c r="D15" l="1"/>
  <c r="P15"/>
  <c r="AG9"/>
  <c r="AE9"/>
  <c r="AM9"/>
  <c r="AI9"/>
</calcChain>
</file>

<file path=xl/sharedStrings.xml><?xml version="1.0" encoding="utf-8"?>
<sst xmlns="http://schemas.openxmlformats.org/spreadsheetml/2006/main" count="86" uniqueCount="71">
  <si>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</si>
  <si>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</si>
  <si>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</si>
  <si>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</si>
  <si>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</si>
  <si>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</si>
  <si>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</si>
  <si>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</si>
  <si>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</si>
  <si>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</si>
  <si>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</si>
  <si>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</si>
  <si>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</si>
  <si>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</si>
  <si>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</si>
  <si>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</si>
  <si>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</si>
  <si>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</si>
  <si>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</si>
  <si>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</si>
  <si>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</si>
  <si>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</si>
  <si>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</si>
  <si>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</si>
  <si>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</si>
  <si>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</si>
  <si>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</si>
  <si>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</si>
  <si>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</si>
  <si>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</si>
  <si>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</si>
  <si>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</si>
  <si>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</si>
  <si>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</si>
  <si>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</si>
  <si>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</si>
  <si>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</si>
  <si>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</si>
  <si>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</si>
  <si>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</si>
  <si>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</si>
  <si>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</si>
  <si>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</si>
  <si>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</si>
  <si>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</si>
  <si>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</si>
  <si>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</si>
  <si>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</si>
  <si>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</si>
  <si>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</si>
  <si>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</si>
  <si>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</si>
  <si>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Kỹ thuật đồ họa</t>
  </si>
  <si>
    <t>Thắng</t>
  </si>
  <si>
    <t>Nhóm: INT1328-02</t>
  </si>
  <si>
    <t>B112104042</t>
  </si>
  <si>
    <t>Nguyễn Hoàng</t>
  </si>
  <si>
    <t>D11CN1</t>
  </si>
  <si>
    <t>207-A3</t>
  </si>
  <si>
    <t>Ngày thi: 18/9/2016</t>
  </si>
  <si>
    <t>205 - A3</t>
  </si>
  <si>
    <r>
      <t>Giờ thi: 08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</si>
  <si>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 xml:space="preserve">Thi lần 2 học kỳ hè năm học 2015 - 2016 </t>
  </si>
  <si>
    <t>B112104123</t>
  </si>
  <si>
    <t>Bùi Trần Trung</t>
  </si>
  <si>
    <t>Kiên</t>
  </si>
  <si>
    <t>D12CNPM2</t>
  </si>
  <si>
    <t>201a-A3</t>
  </si>
  <si>
    <t>BẢNG ĐIỂM HỌC PHẦN</t>
  </si>
  <si>
    <t>Vắng</t>
  </si>
  <si>
    <t>Hà Nội, ngày 21 tháng 9 năm 2016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</si>
</sst>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_);[Red]\(0\)"/>
    <numFmt numFmtId="166" formatCode="0.0_);[Red]\(0.0\)"/>
  </numFmts>
  <fonts count="27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  <font>
      <b/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23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0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vertical="center" textRotation="90" wrapText="1"/>
      <protection locked="0"/>
    </xf>
    <xf numFmtId="0" fontId="10" fillId="0" borderId="0" xfId="0" applyFont="1" applyFill="1" applyAlignment="1" applyProtection="1"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14" fontId="3" fillId="0" borderId="4" xfId="0" applyNumberFormat="1" applyFont="1" applyFill="1" applyBorder="1" applyAlignment="1">
      <alignment horizontal="center" vertical="center"/>
    </xf>
    <xf numFmtId="165" fontId="3" fillId="0" borderId="11" xfId="4" quotePrefix="1" applyNumberFormat="1" applyFont="1" applyBorder="1" applyAlignment="1" applyProtection="1">
      <alignment horizontal="center" vertical="center"/>
      <protection locked="0"/>
    </xf>
    <xf numFmtId="0" fontId="3" fillId="0" borderId="11" xfId="4" applyFont="1" applyBorder="1" applyAlignment="1" applyProtection="1">
      <alignment horizontal="center" vertical="center"/>
      <protection locked="0"/>
    </xf>
    <xf numFmtId="0" fontId="26" fillId="0" borderId="4" xfId="0" applyFont="1" applyFill="1" applyBorder="1" applyAlignment="1" applyProtection="1">
      <alignment horizontal="center" vertical="center"/>
      <protection locked="0"/>
    </xf>
    <xf numFmtId="3" fontId="3" fillId="0" borderId="4" xfId="0" applyNumberFormat="1" applyFont="1" applyFill="1" applyBorder="1" applyAlignment="1" applyProtection="1">
      <alignment horizontal="center" vertical="center"/>
      <protection locked="0"/>
    </xf>
    <xf numFmtId="3" fontId="15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center"/>
      <protection hidden="1"/>
    </xf>
    <xf numFmtId="164" fontId="3" fillId="0" borderId="4" xfId="0" quotePrefix="1" applyNumberFormat="1" applyFont="1" applyFill="1" applyBorder="1" applyAlignment="1" applyProtection="1">
      <alignment horizontal="center"/>
      <protection hidden="1"/>
    </xf>
    <xf numFmtId="0" fontId="3" fillId="0" borderId="4" xfId="0" applyFont="1" applyFill="1" applyBorder="1" applyAlignment="1" applyProtection="1">
      <alignment horizontal="center" vertical="center"/>
      <protection hidden="1"/>
    </xf>
    <xf numFmtId="0" fontId="11" fillId="0" borderId="0" xfId="1" applyFont="1" applyFill="1" applyAlignment="1" applyProtection="1">
      <alignment vertical="center"/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14" fontId="3" fillId="0" borderId="5" xfId="0" applyNumberFormat="1" applyFont="1" applyFill="1" applyBorder="1" applyAlignment="1">
      <alignment horizontal="center" vertical="center"/>
    </xf>
    <xf numFmtId="166" fontId="3" fillId="0" borderId="7" xfId="4" quotePrefix="1" applyNumberFormat="1" applyFont="1" applyBorder="1" applyAlignment="1" applyProtection="1">
      <alignment horizontal="center" vertical="center"/>
      <protection locked="0"/>
    </xf>
    <xf numFmtId="0" fontId="3" fillId="0" borderId="7" xfId="4" applyFont="1" applyBorder="1" applyAlignment="1" applyProtection="1">
      <alignment horizontal="center" vertical="center"/>
      <protection locked="0"/>
    </xf>
    <xf numFmtId="0" fontId="26" fillId="0" borderId="5" xfId="0" applyFont="1" applyFill="1" applyBorder="1" applyAlignment="1" applyProtection="1">
      <alignment horizontal="center" vertical="center"/>
      <protection locked="0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164" fontId="15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Font="1" applyFill="1" applyBorder="1" applyAlignment="1" applyProtection="1">
      <alignment horizontal="center"/>
      <protection hidden="1"/>
    </xf>
    <xf numFmtId="164" fontId="3" fillId="0" borderId="5" xfId="0" quotePrefix="1" applyNumberFormat="1" applyFont="1" applyFill="1" applyBorder="1" applyAlignment="1" applyProtection="1">
      <alignment horizontal="center"/>
      <protection hidden="1"/>
    </xf>
    <xf numFmtId="0" fontId="3" fillId="0" borderId="5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1" applyFont="1" applyFill="1" applyBorder="1" applyAlignment="1" applyProtection="1">
      <alignment horizontal="center" vertical="center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39"/>
  <sheetViews>
    <sheetView tabSelected="1" view="pageBreakPreview" topLeftCell="B1" zoomScaleSheetLayoutView="100" workbookViewId="0">
      <pane ySplit="4" topLeftCell="A11" activePane="bottomLeft" state="frozen"/>
      <selection activeCell="O8" sqref="O8:O78"/>
      <selection pane="bottomLeft" activeCell="B23" sqref="A23:XFD29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21875" style="1" customWidth="1"/>
    <col min="4" max="4" width="12.5546875" style="1" customWidth="1"/>
    <col min="5" max="5" width="7.21875" style="1" customWidth="1"/>
    <col min="6" max="6" width="9.33203125" style="1" hidden="1" customWidth="1"/>
    <col min="7" max="7" width="11.332031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9.109375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2.21875" style="1" customWidth="1"/>
    <col min="21" max="21" width="6.6640625" style="1" hidden="1" customWidth="1"/>
    <col min="22" max="22" width="6.44140625" style="1" hidden="1" customWidth="1"/>
    <col min="23" max="23" width="6.44140625" style="2" customWidth="1"/>
    <col min="24" max="24" width="9" style="39"/>
    <col min="25" max="25" width="9.109375" style="39" bestFit="1" customWidth="1"/>
    <col min="26" max="26" width="9" style="39"/>
    <col min="27" max="27" width="10.33203125" style="39" bestFit="1" customWidth="1"/>
    <col min="28" max="28" width="9.109375" style="39" bestFit="1" customWidth="1"/>
    <col min="29" max="39" width="9" style="39"/>
    <col min="40" max="16384" width="9" style="1"/>
  </cols>
  <sheetData>
    <row r="1" spans="1:39" ht="20.25" hidden="1">
      <c r="H1" s="93" t="s">
        <v>0</v>
      </c>
      <c r="I1" s="93"/>
      <c r="J1" s="93"/>
      <c r="K1" s="93"/>
      <c r="L1" s="94" t="s">
        <v>60</v>
      </c>
      <c r="M1" s="94"/>
      <c r="N1" s="94"/>
      <c r="O1" s="94"/>
      <c r="P1" s="94"/>
      <c r="Q1" s="94"/>
      <c r="R1" s="94"/>
      <c r="S1" s="94"/>
      <c r="T1" s="94"/>
      <c r="U1" s="94"/>
    </row>
    <row r="2" spans="1:39" ht="27.75" customHeight="1">
      <c r="B2" s="95" t="s">
        <v>1</v>
      </c>
      <c r="C2" s="95"/>
      <c r="D2" s="95"/>
      <c r="E2" s="95"/>
      <c r="F2" s="95"/>
      <c r="G2" s="95"/>
      <c r="H2" s="96" t="s">
        <v>68</v>
      </c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3"/>
    </row>
    <row r="3" spans="1:39" ht="19.5" customHeight="1">
      <c r="B3" s="97" t="s">
        <v>2</v>
      </c>
      <c r="C3" s="97"/>
      <c r="D3" s="97"/>
      <c r="E3" s="97"/>
      <c r="F3" s="97"/>
      <c r="G3" s="97"/>
      <c r="H3" s="98" t="s">
        <v>62</v>
      </c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4"/>
      <c r="W3" s="5"/>
      <c r="AE3" s="40"/>
      <c r="AF3" s="41"/>
      <c r="AG3" s="40"/>
      <c r="AH3" s="40"/>
      <c r="AI3" s="40"/>
      <c r="AJ3" s="41"/>
      <c r="AK3" s="40"/>
    </row>
    <row r="4" spans="1:39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4"/>
      <c r="W4" s="5"/>
      <c r="AF4" s="42"/>
      <c r="AJ4" s="42"/>
    </row>
    <row r="5" spans="1:39" ht="23.25" customHeight="1">
      <c r="B5" s="112" t="s">
        <v>3</v>
      </c>
      <c r="C5" s="112"/>
      <c r="D5" s="75" t="s">
        <v>52</v>
      </c>
      <c r="E5" s="75"/>
      <c r="F5" s="75"/>
      <c r="G5" s="75"/>
      <c r="H5" s="75"/>
      <c r="I5" s="75"/>
      <c r="J5" s="75"/>
      <c r="K5" s="75"/>
      <c r="L5" s="75"/>
      <c r="M5" s="75"/>
      <c r="N5" s="113" t="s">
        <v>54</v>
      </c>
      <c r="O5" s="113"/>
      <c r="P5" s="113"/>
      <c r="Q5" s="113"/>
      <c r="R5" s="113"/>
      <c r="S5" s="113"/>
      <c r="T5" s="113"/>
      <c r="U5" s="113"/>
      <c r="X5" s="40"/>
      <c r="Y5" s="110" t="s">
        <v>49</v>
      </c>
      <c r="Z5" s="110" t="s">
        <v>9</v>
      </c>
      <c r="AA5" s="110" t="s">
        <v>48</v>
      </c>
      <c r="AB5" s="110" t="s">
        <v>47</v>
      </c>
      <c r="AC5" s="110"/>
      <c r="AD5" s="110"/>
      <c r="AE5" s="110"/>
      <c r="AF5" s="110" t="s">
        <v>46</v>
      </c>
      <c r="AG5" s="110"/>
      <c r="AH5" s="110" t="s">
        <v>44</v>
      </c>
      <c r="AI5" s="110"/>
      <c r="AJ5" s="110" t="s">
        <v>45</v>
      </c>
      <c r="AK5" s="110"/>
      <c r="AL5" s="110" t="s">
        <v>43</v>
      </c>
      <c r="AM5" s="110"/>
    </row>
    <row r="6" spans="1:39" ht="17.25" customHeight="1">
      <c r="B6" s="109" t="s">
        <v>4</v>
      </c>
      <c r="C6" s="109"/>
      <c r="D6" s="9"/>
      <c r="G6" s="111" t="s">
        <v>59</v>
      </c>
      <c r="H6" s="111"/>
      <c r="I6" s="111"/>
      <c r="J6" s="111"/>
      <c r="K6" s="111"/>
      <c r="L6" s="111"/>
      <c r="M6" s="111"/>
      <c r="N6" s="111"/>
      <c r="O6" s="111"/>
      <c r="P6" s="111" t="s">
        <v>61</v>
      </c>
      <c r="Q6" s="111"/>
      <c r="R6" s="111"/>
      <c r="S6" s="111"/>
      <c r="T6" s="111"/>
      <c r="U6" s="111"/>
      <c r="X6" s="4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</row>
    <row r="7" spans="1:39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1"/>
      <c r="P7" s="37"/>
      <c r="Q7" s="3"/>
      <c r="R7" s="3"/>
      <c r="S7" s="3"/>
      <c r="T7" s="3"/>
      <c r="U7" s="3"/>
      <c r="X7" s="4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</row>
    <row r="8" spans="1:39" ht="35.1" customHeight="1">
      <c r="B8" s="90" t="s">
        <v>5</v>
      </c>
      <c r="C8" s="103" t="s">
        <v>6</v>
      </c>
      <c r="D8" s="105" t="s">
        <v>7</v>
      </c>
      <c r="E8" s="106"/>
      <c r="F8" s="90" t="s">
        <v>8</v>
      </c>
      <c r="G8" s="90" t="s">
        <v>9</v>
      </c>
      <c r="H8" s="116" t="s">
        <v>10</v>
      </c>
      <c r="I8" s="116" t="s">
        <v>11</v>
      </c>
      <c r="J8" s="116" t="s">
        <v>12</v>
      </c>
      <c r="K8" s="116" t="s">
        <v>13</v>
      </c>
      <c r="L8" s="114" t="s">
        <v>14</v>
      </c>
      <c r="M8" s="114" t="s">
        <v>15</v>
      </c>
      <c r="N8" s="114" t="s">
        <v>16</v>
      </c>
      <c r="O8" s="115" t="s">
        <v>17</v>
      </c>
      <c r="P8" s="114" t="s">
        <v>18</v>
      </c>
      <c r="Q8" s="90" t="s">
        <v>19</v>
      </c>
      <c r="R8" s="114" t="s">
        <v>20</v>
      </c>
      <c r="S8" s="90" t="s">
        <v>21</v>
      </c>
      <c r="T8" s="90" t="s">
        <v>22</v>
      </c>
      <c r="U8" s="90" t="s">
        <v>23</v>
      </c>
      <c r="X8" s="40"/>
      <c r="Y8" s="110"/>
      <c r="Z8" s="110"/>
      <c r="AA8" s="110"/>
      <c r="AB8" s="43" t="s">
        <v>24</v>
      </c>
      <c r="AC8" s="43" t="s">
        <v>25</v>
      </c>
      <c r="AD8" s="43" t="s">
        <v>26</v>
      </c>
      <c r="AE8" s="43" t="s">
        <v>27</v>
      </c>
      <c r="AF8" s="43" t="s">
        <v>28</v>
      </c>
      <c r="AG8" s="43" t="s">
        <v>27</v>
      </c>
      <c r="AH8" s="43" t="s">
        <v>28</v>
      </c>
      <c r="AI8" s="43" t="s">
        <v>27</v>
      </c>
      <c r="AJ8" s="43" t="s">
        <v>28</v>
      </c>
      <c r="AK8" s="43" t="s">
        <v>27</v>
      </c>
      <c r="AL8" s="43" t="s">
        <v>28</v>
      </c>
      <c r="AM8" s="44" t="s">
        <v>27</v>
      </c>
    </row>
    <row r="9" spans="1:39" ht="35.1" customHeight="1">
      <c r="B9" s="92"/>
      <c r="C9" s="104"/>
      <c r="D9" s="107"/>
      <c r="E9" s="108"/>
      <c r="F9" s="92"/>
      <c r="G9" s="92"/>
      <c r="H9" s="116"/>
      <c r="I9" s="116"/>
      <c r="J9" s="116"/>
      <c r="K9" s="116"/>
      <c r="L9" s="114"/>
      <c r="M9" s="114"/>
      <c r="N9" s="114"/>
      <c r="O9" s="115"/>
      <c r="P9" s="114"/>
      <c r="Q9" s="91"/>
      <c r="R9" s="114"/>
      <c r="S9" s="92"/>
      <c r="T9" s="91"/>
      <c r="U9" s="91"/>
      <c r="W9" s="12"/>
      <c r="X9" s="40"/>
      <c r="Y9" s="45" t="str">
        <f>+D5</f>
        <v>Kỹ thuật đồ họa</v>
      </c>
      <c r="Z9" s="46" t="str">
        <f>+N5</f>
        <v>Nhóm: INT1328-02</v>
      </c>
      <c r="AA9" s="47">
        <f>+$AJ$9+$AL$9+$AH$9</f>
        <v>2</v>
      </c>
      <c r="AB9" s="41">
        <f>COUNTIF($T$10:$T$72,"Khiển trách")</f>
        <v>0</v>
      </c>
      <c r="AC9" s="41">
        <f>COUNTIF($T$10:$T$72,"Cảnh cáo")</f>
        <v>0</v>
      </c>
      <c r="AD9" s="41">
        <f>COUNTIF($T$10:$T$72,"Đình chỉ thi")</f>
        <v>0</v>
      </c>
      <c r="AE9" s="48">
        <f>+($AB$9+$AC$9+$AD$9)/$AA$9*100%</f>
        <v>0</v>
      </c>
      <c r="AF9" s="41">
        <f>SUM(COUNTIF($T$10:$T$70,"Vắng"),COUNTIF($T$10:$T$70,"Vắng có phép"))</f>
        <v>1</v>
      </c>
      <c r="AG9" s="49">
        <f>+$AF$9/$AA$9</f>
        <v>0.5</v>
      </c>
      <c r="AH9" s="50">
        <f>COUNTIF($X$10:$X$70,"Thi lại")</f>
        <v>1</v>
      </c>
      <c r="AI9" s="49">
        <f>+$AH$9/$AA$9</f>
        <v>0.5</v>
      </c>
      <c r="AJ9" s="50">
        <f>COUNTIF($X$10:$X$71,"Học lại")</f>
        <v>1</v>
      </c>
      <c r="AK9" s="49">
        <f>+$AJ$9/$AA$9</f>
        <v>0.5</v>
      </c>
      <c r="AL9" s="41">
        <f>COUNTIF($X$11:$X$71,"Đạt")</f>
        <v>0</v>
      </c>
      <c r="AM9" s="48">
        <f>+$AL$9/$AA$9</f>
        <v>0</v>
      </c>
    </row>
    <row r="10" spans="1:39" ht="14.25" customHeight="1">
      <c r="B10" s="99" t="s">
        <v>29</v>
      </c>
      <c r="C10" s="100"/>
      <c r="D10" s="100"/>
      <c r="E10" s="100"/>
      <c r="F10" s="100"/>
      <c r="G10" s="101"/>
      <c r="H10" s="56">
        <v>10</v>
      </c>
      <c r="I10" s="56">
        <v>10</v>
      </c>
      <c r="J10" s="57"/>
      <c r="K10" s="56">
        <v>30</v>
      </c>
      <c r="L10" s="13"/>
      <c r="M10" s="14"/>
      <c r="N10" s="14"/>
      <c r="O10" s="60"/>
      <c r="P10" s="59">
        <f>100-(H10+I10+J10+K10)</f>
        <v>50</v>
      </c>
      <c r="Q10" s="92"/>
      <c r="R10" s="15"/>
      <c r="S10" s="15"/>
      <c r="T10" s="92"/>
      <c r="U10" s="92"/>
      <c r="X10" s="40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</row>
    <row r="11" spans="1:39" ht="24.75" customHeight="1">
      <c r="B11" s="62">
        <v>1</v>
      </c>
      <c r="C11" s="63" t="s">
        <v>55</v>
      </c>
      <c r="D11" s="64" t="s">
        <v>56</v>
      </c>
      <c r="E11" s="65" t="s">
        <v>53</v>
      </c>
      <c r="F11" s="66"/>
      <c r="G11" s="63" t="s">
        <v>57</v>
      </c>
      <c r="H11" s="67">
        <v>7</v>
      </c>
      <c r="I11" s="67">
        <v>3</v>
      </c>
      <c r="J11" s="67" t="s">
        <v>30</v>
      </c>
      <c r="K11" s="67">
        <v>3</v>
      </c>
      <c r="L11" s="68"/>
      <c r="M11" s="68"/>
      <c r="N11" s="68"/>
      <c r="O11" s="69"/>
      <c r="P11" s="70">
        <v>0</v>
      </c>
      <c r="Q11" s="71">
        <f>ROUNDUP(SUMPRODUCT(H11:P11,$H$10:$P$10)/100,0)</f>
        <v>2</v>
      </c>
      <c r="R11" s="72" t="str">
        <f t="shared" ref="R11:R12" si="0"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F</v>
      </c>
      <c r="S11" s="73" t="str">
        <f t="shared" ref="S11:S12" si="1">IF($Q11&lt;4,"Kém",IF(AND($Q11&gt;=4,$Q11&lt;=5.4),"Trung bình yếu",IF(AND($Q11&gt;=5.5,$Q11&lt;=6.9),"Trung bình",IF(AND($Q11&gt;=7,$Q11&lt;=8.4),"Khá",IF(AND($Q11&gt;=8.5,$Q11&lt;=10),"Giỏi","")))))</f>
        <v>Kém</v>
      </c>
      <c r="T11" s="74" t="s">
        <v>69</v>
      </c>
      <c r="U11" s="58" t="s">
        <v>58</v>
      </c>
      <c r="V11" s="3">
        <f t="shared" ref="V11:V12" si="2">MID(G11,2,2)+2000</f>
        <v>2011</v>
      </c>
      <c r="W11" s="16">
        <v>2</v>
      </c>
      <c r="X11" s="52" t="str">
        <f t="shared" ref="X11:X12" si="3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Thi lại</v>
      </c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</row>
    <row r="12" spans="1:39" ht="24.75" hidden="1" customHeight="1">
      <c r="B12" s="76">
        <v>2</v>
      </c>
      <c r="C12" s="77" t="s">
        <v>63</v>
      </c>
      <c r="D12" s="78" t="s">
        <v>64</v>
      </c>
      <c r="E12" s="79" t="s">
        <v>65</v>
      </c>
      <c r="F12" s="80"/>
      <c r="G12" s="77" t="s">
        <v>66</v>
      </c>
      <c r="H12" s="81">
        <v>9</v>
      </c>
      <c r="I12" s="81">
        <v>5</v>
      </c>
      <c r="J12" s="81" t="s">
        <v>30</v>
      </c>
      <c r="K12" s="81">
        <v>5</v>
      </c>
      <c r="L12" s="82"/>
      <c r="M12" s="82"/>
      <c r="N12" s="82"/>
      <c r="O12" s="83">
        <v>14</v>
      </c>
      <c r="P12" s="84">
        <v>2</v>
      </c>
      <c r="Q12" s="85">
        <f t="shared" ref="Q12" si="4">ROUND(SUMPRODUCT(H12:P12,$H$10:$P$10)/100,1)</f>
        <v>3.9</v>
      </c>
      <c r="R12" s="86" t="str">
        <f t="shared" si="0"/>
        <v>F</v>
      </c>
      <c r="S12" s="87" t="str">
        <f t="shared" si="1"/>
        <v>Kém</v>
      </c>
      <c r="T12" s="88" t="str">
        <f t="shared" ref="T12" si="5">+IF(OR($H12=0,$I12=0,$J12=0,$K12=0),"Không đủ ĐKDT","")</f>
        <v/>
      </c>
      <c r="U12" s="58" t="s">
        <v>67</v>
      </c>
      <c r="V12" s="3">
        <f t="shared" si="2"/>
        <v>2012</v>
      </c>
      <c r="W12" s="16"/>
      <c r="X12" s="52" t="str">
        <f t="shared" si="3"/>
        <v>Học lại</v>
      </c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</row>
    <row r="13" spans="1:39" ht="9" customHeight="1">
      <c r="A13" s="2"/>
      <c r="B13" s="17"/>
      <c r="C13" s="18"/>
      <c r="D13" s="18"/>
      <c r="E13" s="19"/>
      <c r="F13" s="19"/>
      <c r="G13" s="19"/>
      <c r="H13" s="20"/>
      <c r="I13" s="21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3"/>
    </row>
    <row r="14" spans="1:39" ht="16.5">
      <c r="A14" s="2"/>
      <c r="B14" s="102" t="s">
        <v>31</v>
      </c>
      <c r="C14" s="102"/>
      <c r="D14" s="18"/>
      <c r="E14" s="19"/>
      <c r="F14" s="19"/>
      <c r="G14" s="19"/>
      <c r="H14" s="20"/>
      <c r="I14" s="21"/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3"/>
    </row>
    <row r="15" spans="1:39" ht="16.5" customHeight="1">
      <c r="A15" s="2"/>
      <c r="B15" s="23" t="s">
        <v>32</v>
      </c>
      <c r="C15" s="23"/>
      <c r="D15" s="24">
        <f>+$AA$9</f>
        <v>2</v>
      </c>
      <c r="E15" s="25" t="s">
        <v>33</v>
      </c>
      <c r="F15" s="119" t="s">
        <v>34</v>
      </c>
      <c r="G15" s="119"/>
      <c r="H15" s="119"/>
      <c r="I15" s="119"/>
      <c r="J15" s="119"/>
      <c r="K15" s="119"/>
      <c r="L15" s="119"/>
      <c r="M15" s="119"/>
      <c r="N15" s="119"/>
      <c r="O15" s="119"/>
      <c r="P15" s="26">
        <f>$AA$9 -COUNTIF($T$10:$T$202,"Vắng") -COUNTIF($T$10:$T$202,"Vắng có phép") - COUNTIF($T$10:$T$202,"Đình chỉ thi") - COUNTIF($T$10:$T$202,"Không đủ ĐKDT")</f>
        <v>1</v>
      </c>
      <c r="Q15" s="26"/>
      <c r="R15" s="26"/>
      <c r="S15" s="27"/>
      <c r="T15" s="28" t="s">
        <v>33</v>
      </c>
      <c r="U15" s="27"/>
      <c r="V15" s="3"/>
    </row>
    <row r="16" spans="1:39" ht="16.5" customHeight="1">
      <c r="A16" s="2"/>
      <c r="B16" s="23" t="s">
        <v>35</v>
      </c>
      <c r="C16" s="23"/>
      <c r="D16" s="24">
        <f>+$AL$9</f>
        <v>0</v>
      </c>
      <c r="E16" s="25" t="s">
        <v>33</v>
      </c>
      <c r="F16" s="119" t="s">
        <v>36</v>
      </c>
      <c r="G16" s="119"/>
      <c r="H16" s="119"/>
      <c r="I16" s="119"/>
      <c r="J16" s="119"/>
      <c r="K16" s="119"/>
      <c r="L16" s="119"/>
      <c r="M16" s="119"/>
      <c r="N16" s="119"/>
      <c r="O16" s="119"/>
      <c r="P16" s="29">
        <f>COUNTIF($T$10:$T$78,"Vắng")</f>
        <v>1</v>
      </c>
      <c r="Q16" s="29"/>
      <c r="R16" s="29"/>
      <c r="S16" s="30"/>
      <c r="T16" s="28" t="s">
        <v>33</v>
      </c>
      <c r="U16" s="30"/>
      <c r="V16" s="3"/>
    </row>
    <row r="17" spans="1:39" ht="16.5" customHeight="1">
      <c r="A17" s="2"/>
      <c r="B17" s="23" t="s">
        <v>50</v>
      </c>
      <c r="C17" s="23"/>
      <c r="D17" s="38">
        <f>COUNTIF(X11:X11,"Học lại")</f>
        <v>0</v>
      </c>
      <c r="E17" s="25" t="s">
        <v>33</v>
      </c>
      <c r="F17" s="119" t="s">
        <v>51</v>
      </c>
      <c r="G17" s="119"/>
      <c r="H17" s="119"/>
      <c r="I17" s="119"/>
      <c r="J17" s="119"/>
      <c r="K17" s="119"/>
      <c r="L17" s="119"/>
      <c r="M17" s="119"/>
      <c r="N17" s="119"/>
      <c r="O17" s="119"/>
      <c r="P17" s="26">
        <f>COUNTIF($T$10:$T$78,"Vắng có phép")</f>
        <v>0</v>
      </c>
      <c r="Q17" s="26"/>
      <c r="R17" s="26"/>
      <c r="S17" s="27"/>
      <c r="T17" s="28" t="s">
        <v>33</v>
      </c>
      <c r="U17" s="27"/>
      <c r="V17" s="3"/>
    </row>
    <row r="18" spans="1:39" ht="3" customHeight="1">
      <c r="A18" s="2"/>
      <c r="B18" s="17"/>
      <c r="C18" s="18"/>
      <c r="D18" s="18"/>
      <c r="E18" s="19"/>
      <c r="F18" s="19"/>
      <c r="G18" s="19"/>
      <c r="H18" s="20"/>
      <c r="I18" s="21"/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3"/>
    </row>
    <row r="19" spans="1:39">
      <c r="B19" s="53"/>
      <c r="C19" s="53"/>
      <c r="D19" s="54"/>
      <c r="E19" s="55"/>
      <c r="F19" s="3"/>
      <c r="G19" s="3"/>
      <c r="H19" s="3"/>
      <c r="I19" s="3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3"/>
    </row>
    <row r="20" spans="1:39" ht="18" customHeight="1">
      <c r="B20" s="53"/>
      <c r="C20" s="53"/>
      <c r="D20" s="54"/>
      <c r="E20" s="55"/>
      <c r="F20" s="3"/>
      <c r="G20" s="3"/>
      <c r="H20" s="3"/>
      <c r="I20" s="3"/>
      <c r="J20" s="120" t="s">
        <v>70</v>
      </c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3"/>
    </row>
    <row r="21" spans="1:39">
      <c r="A21" s="31"/>
      <c r="B21" s="117" t="s">
        <v>37</v>
      </c>
      <c r="C21" s="117"/>
      <c r="D21" s="117"/>
      <c r="E21" s="117"/>
      <c r="F21" s="117"/>
      <c r="G21" s="117"/>
      <c r="H21" s="117"/>
      <c r="I21" s="32"/>
      <c r="J21" s="118" t="s">
        <v>38</v>
      </c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3"/>
    </row>
    <row r="22" spans="1:39" ht="4.5" customHeight="1">
      <c r="A22" s="2"/>
      <c r="B22" s="17"/>
      <c r="C22" s="33"/>
      <c r="D22" s="33"/>
      <c r="E22" s="34"/>
      <c r="F22" s="34"/>
      <c r="G22" s="34"/>
      <c r="H22" s="35"/>
      <c r="I22" s="36"/>
      <c r="J22" s="3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39" s="2" customFormat="1">
      <c r="B23" s="117"/>
      <c r="C23" s="117"/>
      <c r="D23" s="121"/>
      <c r="E23" s="121"/>
      <c r="F23" s="121"/>
      <c r="G23" s="121"/>
      <c r="H23" s="121"/>
      <c r="I23" s="36"/>
      <c r="J23" s="36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3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</row>
    <row r="24" spans="1:39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</row>
    <row r="25" spans="1:39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</row>
    <row r="26" spans="1:39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</row>
    <row r="27" spans="1:39" s="2" customFormat="1" ht="9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</row>
    <row r="28" spans="1:39" s="2" customFormat="1" ht="3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</row>
    <row r="29" spans="1:39" s="2" customFormat="1" ht="19.5" customHeight="1">
      <c r="A29" s="1"/>
      <c r="B29" s="89"/>
      <c r="C29" s="89"/>
      <c r="D29" s="89"/>
      <c r="E29" s="89"/>
      <c r="F29" s="89"/>
      <c r="G29" s="89"/>
      <c r="H29" s="89"/>
      <c r="I29" s="61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3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</row>
    <row r="30" spans="1:39" s="2" customFormat="1" ht="4.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</row>
    <row r="31" spans="1:39" s="2" customFormat="1" ht="36.75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</row>
    <row r="32" spans="1:39" s="2" customFormat="1" ht="33" hidden="1" customHeight="1">
      <c r="A32" s="1"/>
      <c r="B32" s="117" t="s">
        <v>42</v>
      </c>
      <c r="C32" s="117"/>
      <c r="D32" s="117"/>
      <c r="E32" s="117"/>
      <c r="F32" s="117"/>
      <c r="G32" s="117"/>
      <c r="H32" s="117"/>
      <c r="I32" s="32"/>
      <c r="J32" s="118" t="s">
        <v>38</v>
      </c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3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</row>
    <row r="33" spans="1:39" s="2" customFormat="1" ht="15" hidden="1" customHeight="1">
      <c r="A33" s="1"/>
      <c r="B33" s="17"/>
      <c r="C33" s="33"/>
      <c r="D33" s="33"/>
      <c r="E33" s="34"/>
      <c r="F33" s="34"/>
      <c r="G33" s="34"/>
      <c r="H33" s="35"/>
      <c r="I33" s="36"/>
      <c r="J33" s="3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</row>
    <row r="34" spans="1:39" s="2" customFormat="1" ht="15" hidden="1" customHeight="1">
      <c r="A34" s="1"/>
      <c r="B34" s="117" t="s">
        <v>39</v>
      </c>
      <c r="C34" s="117"/>
      <c r="D34" s="121" t="s">
        <v>40</v>
      </c>
      <c r="E34" s="121"/>
      <c r="F34" s="121"/>
      <c r="G34" s="121"/>
      <c r="H34" s="121"/>
      <c r="I34" s="36"/>
      <c r="J34" s="36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1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</row>
    <row r="35" spans="1:39" s="2" customFormat="1" ht="15" hidden="1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1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</row>
    <row r="36" spans="1:39" ht="15" hidden="1" customHeight="1"/>
    <row r="37" spans="1:39" ht="15" hidden="1" customHeight="1"/>
    <row r="38" spans="1:39" ht="15" hidden="1" customHeight="1"/>
    <row r="39" spans="1:39" ht="15" hidden="1" customHeight="1">
      <c r="B39" s="122"/>
      <c r="C39" s="122"/>
      <c r="D39" s="122"/>
      <c r="E39" s="122"/>
      <c r="F39" s="122"/>
      <c r="G39" s="122"/>
      <c r="H39" s="122"/>
      <c r="I39" s="122"/>
      <c r="J39" s="122" t="s">
        <v>41</v>
      </c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</row>
  </sheetData>
  <sheetProtection formatCells="0" formatColumns="0" formatRows="0" insertColumns="0" insertRows="0" insertHyperlinks="0" deleteColumns="0" deleteRows="0" sort="0" autoFilter="0" pivotTables="0"/>
  <autoFilter ref="A9:AM11">
    <filterColumn colId="3" showButton="0"/>
  </autoFilter>
  <sortState ref="C11:V78">
    <sortCondition descending="1" ref="V11:V78"/>
  </sortState>
  <mergeCells count="59">
    <mergeCell ref="B34:C34"/>
    <mergeCell ref="D34:H34"/>
    <mergeCell ref="B39:C39"/>
    <mergeCell ref="D39:I39"/>
    <mergeCell ref="J39:U39"/>
    <mergeCell ref="L8:L9"/>
    <mergeCell ref="Q8:Q10"/>
    <mergeCell ref="R8:R9"/>
    <mergeCell ref="B32:H32"/>
    <mergeCell ref="J32:U32"/>
    <mergeCell ref="F16:O16"/>
    <mergeCell ref="F17:O17"/>
    <mergeCell ref="J19:U19"/>
    <mergeCell ref="J20:U20"/>
    <mergeCell ref="B21:H21"/>
    <mergeCell ref="J21:U21"/>
    <mergeCell ref="B23:C23"/>
    <mergeCell ref="D23:H23"/>
    <mergeCell ref="B29:C29"/>
    <mergeCell ref="J29:U29"/>
    <mergeCell ref="F15:O15"/>
    <mergeCell ref="G8:G9"/>
    <mergeCell ref="H8:H9"/>
    <mergeCell ref="I8:I9"/>
    <mergeCell ref="J8:J9"/>
    <mergeCell ref="K8:K9"/>
    <mergeCell ref="S8:S9"/>
    <mergeCell ref="M8:M9"/>
    <mergeCell ref="N8:N9"/>
    <mergeCell ref="O8:O9"/>
    <mergeCell ref="P8:P9"/>
    <mergeCell ref="G6:O6"/>
    <mergeCell ref="P6:U6"/>
    <mergeCell ref="B5:C5"/>
    <mergeCell ref="N5:U5"/>
    <mergeCell ref="AJ5:AK7"/>
    <mergeCell ref="AL5:AM7"/>
    <mergeCell ref="Y5:Y8"/>
    <mergeCell ref="Z5:Z8"/>
    <mergeCell ref="AA5:AA8"/>
    <mergeCell ref="AB5:AE7"/>
    <mergeCell ref="AF5:AG7"/>
    <mergeCell ref="AH5:AI7"/>
    <mergeCell ref="D29:H29"/>
    <mergeCell ref="T8:T10"/>
    <mergeCell ref="U8:U10"/>
    <mergeCell ref="H1:K1"/>
    <mergeCell ref="L1:U1"/>
    <mergeCell ref="B2:G2"/>
    <mergeCell ref="H2:U2"/>
    <mergeCell ref="B3:G3"/>
    <mergeCell ref="H3:U3"/>
    <mergeCell ref="B10:G10"/>
    <mergeCell ref="B14:C14"/>
    <mergeCell ref="B8:B9"/>
    <mergeCell ref="C8:C9"/>
    <mergeCell ref="D8:E9"/>
    <mergeCell ref="F8:F9"/>
    <mergeCell ref="B6:C6"/>
  </mergeCells>
  <conditionalFormatting sqref="P11:P12 H11:N12">
    <cfRule type="cellIs" dxfId="11" priority="12" operator="greaterThan">
      <formula>10</formula>
    </cfRule>
  </conditionalFormatting>
  <conditionalFormatting sqref="O1:O4 O6:O1048576">
    <cfRule type="duplicateValues" dxfId="10" priority="11"/>
  </conditionalFormatting>
  <conditionalFormatting sqref="C1:C1048576">
    <cfRule type="duplicateValues" dxfId="9" priority="10"/>
  </conditionalFormatting>
  <conditionalFormatting sqref="O29">
    <cfRule type="duplicateValues" dxfId="8" priority="9"/>
  </conditionalFormatting>
  <conditionalFormatting sqref="C29">
    <cfRule type="duplicateValues" dxfId="7" priority="8"/>
  </conditionalFormatting>
  <conditionalFormatting sqref="O32:O39">
    <cfRule type="duplicateValues" dxfId="6" priority="7"/>
  </conditionalFormatting>
  <conditionalFormatting sqref="C32:C39">
    <cfRule type="duplicateValues" dxfId="5" priority="6"/>
  </conditionalFormatting>
  <conditionalFormatting sqref="O32:O39">
    <cfRule type="duplicateValues" dxfId="4" priority="5"/>
  </conditionalFormatting>
  <conditionalFormatting sqref="C32:C39">
    <cfRule type="duplicateValues" dxfId="3" priority="4"/>
  </conditionalFormatting>
  <conditionalFormatting sqref="H12:N12 P12">
    <cfRule type="cellIs" dxfId="2" priority="3" operator="greaterThan">
      <formula>10</formula>
    </cfRule>
  </conditionalFormatting>
  <conditionalFormatting sqref="O12">
    <cfRule type="duplicateValues" dxfId="1" priority="2"/>
  </conditionalFormatting>
  <conditionalFormatting sqref="C12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7 Y3:AM9 X11:X12"/>
  </dataValidations>
  <pageMargins left="0" right="0" top="0" bottom="0" header="0" footer="0"/>
  <pageSetup paperSize="9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Nhóm(2)</vt:lpstr>
      <vt:lpstr>'Nhóm(2)'!Print_Titles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2016-09-20T08:09:25Z</cp:lastPrinted>
  <dcterms:created xsi:type="dcterms:W3CDTF">2015-04-17T02:48:53Z</dcterms:created>
  <dcterms:modified xsi:type="dcterms:W3CDTF">2016-10-03T02:48:34Z</dcterms:modified>
</cp:coreProperties>
</file>